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9A7BAC1-A354-4578-BA71-086A6AC61A61}" xr6:coauthVersionLast="47" xr6:coauthVersionMax="47" xr10:uidLastSave="{00000000-0000-0000-0000-000000000000}"/>
  <bookViews>
    <workbookView xWindow="42540" yWindow="5565" windowWidth="19410" windowHeight="12315" tabRatio="632" firstSheet="58" activeTab="6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6" i="155" l="1"/>
  <c r="D28" i="155"/>
  <c r="Q22" i="155"/>
  <c r="Q21" i="155" l="1"/>
  <c r="D21" i="155"/>
  <c r="Q19" i="155"/>
  <c r="Q17" i="155"/>
  <c r="Q15" i="155"/>
  <c r="D14" i="155" l="1"/>
  <c r="Q12" i="155"/>
  <c r="Y8" i="155" l="1"/>
  <c r="Y7" i="155"/>
  <c r="Q8" i="155"/>
  <c r="Q7" i="155" l="1"/>
  <c r="E255" i="2" l="1"/>
  <c r="Q48" i="154"/>
  <c r="D255" i="2"/>
  <c r="D7" i="155"/>
  <c r="Q47" i="154"/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Q40" i="154"/>
  <c r="Q38" i="154"/>
  <c r="Q36" i="154"/>
  <c r="D35" i="154"/>
  <c r="N27" i="155" l="1"/>
  <c r="N23" i="155"/>
  <c r="N22" i="155"/>
  <c r="N20" i="155"/>
  <c r="Q20" i="155" s="1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P46" i="154" l="1"/>
  <c r="O46" i="154" s="1"/>
  <c r="S46" i="154"/>
  <c r="R46" i="154" s="1"/>
  <c r="G52" i="155" l="1"/>
  <c r="P47" i="154"/>
  <c r="O47" i="154" s="1"/>
  <c r="S47" i="154"/>
  <c r="R47" i="154" s="1"/>
  <c r="S7" i="155" l="1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P15" i="155" l="1"/>
  <c r="O15" i="155" s="1"/>
  <c r="Q16" i="155"/>
  <c r="S15" i="155"/>
  <c r="R15" i="155" s="1"/>
  <c r="S16" i="155" l="1"/>
  <c r="R16" i="155" s="1"/>
  <c r="P16" i="155"/>
  <c r="O16" i="155" s="1"/>
  <c r="Q18" i="155" l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<sst xmlns="http://schemas.openxmlformats.org/spreadsheetml/2006/main" count="2285" uniqueCount="407">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</sst>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zoomScale="80" zoomScaleNormal="80" workbookViewId="0">
      <pane xSplit="2" ySplit="6" topLeftCell="J19" activePane="bottomRight" state="frozen"/>
      <selection pane="topRight" activeCell="C1" sqref="C1"/>
      <selection pane="bottomLeft" activeCell="A7" sqref="A7"/>
      <selection pane="bottomRight" activeCell="P52" sqref="P5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-2520036</v>
      </c>
      <c r="Y40" s="181">
        <f t="shared" si="13"/>
        <v>-2536910</v>
      </c>
      <c r="Z40" s="217">
        <f>AVERAGE(Y40:Y48)</f>
        <v>-2520035.888888889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>
        <v>196</v>
      </c>
      <c r="F47" s="23">
        <v>-2322240</v>
      </c>
      <c r="G47" s="26">
        <f>D47+E47+F47-E44-F44</f>
        <v>13721</v>
      </c>
      <c r="H47" s="132">
        <v>200</v>
      </c>
      <c r="I47" s="25">
        <v>-5000</v>
      </c>
      <c r="J47" s="25">
        <v>-200</v>
      </c>
      <c r="K47" s="170">
        <f t="shared" si="8"/>
        <v>-5000</v>
      </c>
      <c r="L47" s="171">
        <v>34</v>
      </c>
      <c r="M47" s="153"/>
      <c r="N47" s="149">
        <f t="shared" si="11"/>
        <v>8755</v>
      </c>
      <c r="O47" s="67">
        <f t="shared" si="3"/>
        <v>4850.7539024390335</v>
      </c>
      <c r="P47" s="7">
        <f t="shared" si="6"/>
        <v>198880.91000000038</v>
      </c>
      <c r="Q47" s="164">
        <f>Q46+N47+1</f>
        <v>208856.51</v>
      </c>
      <c r="R47" s="29">
        <f t="shared" si="1"/>
        <v>102.83049097151795</v>
      </c>
      <c r="S47" s="5">
        <f>SUM($Q$7:$Q47)/T47</f>
        <v>176225.75390243888</v>
      </c>
      <c r="T47" s="18">
        <v>41</v>
      </c>
      <c r="U47" s="138"/>
      <c r="V47" s="131"/>
      <c r="W47" s="105">
        <v>-2509238</v>
      </c>
      <c r="X47" s="217"/>
      <c r="Y47" s="181">
        <f>Y46-K47-L47</f>
        <v>-2509237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>
        <v>14</v>
      </c>
      <c r="F48" s="23">
        <v>-2364721</v>
      </c>
      <c r="G48" s="26">
        <f>D48+E48+F48-E47-F47</f>
        <v>-42663</v>
      </c>
      <c r="H48" s="132">
        <v>200</v>
      </c>
      <c r="I48" s="25">
        <v>12800</v>
      </c>
      <c r="J48" s="25">
        <v>-200</v>
      </c>
      <c r="K48" s="170">
        <f t="shared" si="8"/>
        <v>12800</v>
      </c>
      <c r="L48" s="171">
        <v>-39</v>
      </c>
      <c r="M48" s="153"/>
      <c r="N48" s="149">
        <f t="shared" si="11"/>
        <v>-29902</v>
      </c>
      <c r="O48" s="67">
        <f t="shared" si="3"/>
        <v>4915.7242857142946</v>
      </c>
      <c r="P48" s="7">
        <f t="shared" si="6"/>
        <v>206460.42000000039</v>
      </c>
      <c r="Q48" s="164">
        <f>Q47+N48</f>
        <v>178954.51</v>
      </c>
      <c r="R48" s="29">
        <f t="shared" si="1"/>
        <v>102.86840220902356</v>
      </c>
      <c r="S48" s="5">
        <f>SUM($Q$7:$Q48)/T48</f>
        <v>176290.72428571412</v>
      </c>
      <c r="T48" s="18">
        <v>42</v>
      </c>
      <c r="U48" s="138"/>
      <c r="V48" s="131"/>
      <c r="W48" s="105">
        <v>-2521998</v>
      </c>
      <c r="X48" s="217"/>
      <c r="Y48" s="181">
        <f t="shared" si="13"/>
        <v>-2521998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6" thickBot="1">
      <c r="D55" s="140" t="s">
        <v>46</v>
      </c>
      <c r="E55" s="145"/>
      <c r="F55" s="146"/>
      <c r="G55" s="158">
        <f>'Jan 2026'!Y56</f>
        <v>-2586845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tabSelected="1" zoomScale="80" zoomScaleNormal="8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S26" sqref="S2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171800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f>-10803+17058</f>
        <v>6255</v>
      </c>
      <c r="E7" s="197">
        <v>6</v>
      </c>
      <c r="F7" s="198">
        <v>-2319307</v>
      </c>
      <c r="G7" s="199">
        <f>D7+E7+F7-G53-G54</f>
        <v>51661</v>
      </c>
      <c r="H7" s="200">
        <v>200</v>
      </c>
      <c r="I7" s="201">
        <v>-1500</v>
      </c>
      <c r="J7" s="201">
        <v>-200</v>
      </c>
      <c r="K7" s="168">
        <f>+H7+I7+J7</f>
        <v>-1500</v>
      </c>
      <c r="L7" s="321">
        <v>-42</v>
      </c>
      <c r="M7" s="203"/>
      <c r="N7" s="204">
        <f>L7+K7+G7+M7</f>
        <v>50119</v>
      </c>
      <c r="O7" s="205">
        <f>P7/T7</f>
        <v>57274.510000000009</v>
      </c>
      <c r="P7" s="206">
        <f>(+$Q7-$Q$3)</f>
        <v>57274.510000000009</v>
      </c>
      <c r="Q7" s="207">
        <f>G52+N7+1</f>
        <v>229074.51</v>
      </c>
      <c r="R7" s="208">
        <f t="shared" ref="R7:R48" si="1">$S7/$Q$3*100</f>
        <v>133.33789871944123</v>
      </c>
      <c r="S7" s="209">
        <f>$Q7</f>
        <v>229074.51</v>
      </c>
      <c r="T7" s="210">
        <v>1</v>
      </c>
      <c r="U7" s="211">
        <f>B7</f>
        <v>46106</v>
      </c>
      <c r="V7" s="212"/>
      <c r="W7" s="213">
        <v>-2520457</v>
      </c>
      <c r="X7" s="216">
        <f>AVERAGE(W7:W11)</f>
        <v>-2511020.2000000002</v>
      </c>
      <c r="Y7" s="322">
        <f>G55-K7-L7-1</f>
        <v>-2520457</v>
      </c>
      <c r="Z7" s="216">
        <f>AVERAGE(Y7:Y13)</f>
        <v>-2505970.4285714286</v>
      </c>
      <c r="AA7" s="92"/>
    </row>
    <row r="8" spans="2:255">
      <c r="B8" s="116">
        <v>46107</v>
      </c>
      <c r="C8" s="14"/>
      <c r="D8" s="87"/>
      <c r="E8" s="128">
        <v>13</v>
      </c>
      <c r="F8" s="162">
        <v>-2344468</v>
      </c>
      <c r="G8" s="26">
        <f>D8+E8+F8-E7-F7</f>
        <v>-25154</v>
      </c>
      <c r="H8" s="132">
        <v>200</v>
      </c>
      <c r="I8" s="63">
        <v>-9500</v>
      </c>
      <c r="J8" s="63">
        <v>-200</v>
      </c>
      <c r="K8" s="170">
        <f t="shared" ref="K8:K9" si="2">+H8+I8+J8</f>
        <v>-9500</v>
      </c>
      <c r="L8" s="171">
        <v>47</v>
      </c>
      <c r="M8" s="153"/>
      <c r="N8" s="149">
        <f>L8+K8+G8+M8</f>
        <v>-34607</v>
      </c>
      <c r="O8" s="67">
        <f t="shared" ref="O8:O48" si="3">P8/T8</f>
        <v>39970.510000000009</v>
      </c>
      <c r="P8" s="163">
        <f>(IF($Q8&lt;0,-$Q$3+P7,($Q8-$Q$3)+P7))</f>
        <v>79941.020000000019</v>
      </c>
      <c r="Q8" s="164">
        <f>Q7+N8-1</f>
        <v>194466.51</v>
      </c>
      <c r="R8" s="29">
        <f t="shared" si="1"/>
        <v>123.26572176949941</v>
      </c>
      <c r="S8" s="165">
        <f>SUM($Q$7:$Q8)/T8</f>
        <v>211770.51</v>
      </c>
      <c r="T8" s="166">
        <v>2</v>
      </c>
      <c r="U8" s="138">
        <f>B7+6</f>
        <v>46112</v>
      </c>
      <c r="V8" s="131"/>
      <c r="W8" s="105">
        <v>-2511004</v>
      </c>
      <c r="X8" s="217"/>
      <c r="Y8" s="181">
        <f>Y7-K8-L8</f>
        <v>-2511004</v>
      </c>
      <c r="Z8" s="217"/>
      <c r="AA8" s="92"/>
    </row>
    <row r="9" spans="2:255">
      <c r="B9" s="116">
        <v>46108</v>
      </c>
      <c r="C9" s="14"/>
      <c r="D9" s="87"/>
      <c r="E9" s="87">
        <v>69</v>
      </c>
      <c r="F9" s="23">
        <v>-2360957</v>
      </c>
      <c r="G9" s="26">
        <f>D9+E9+F9-E8-F8</f>
        <v>-16433</v>
      </c>
      <c r="H9" s="132">
        <v>200</v>
      </c>
      <c r="I9" s="63">
        <v>-3100</v>
      </c>
      <c r="J9" s="63">
        <v>-200</v>
      </c>
      <c r="K9" s="170">
        <f t="shared" si="2"/>
        <v>-3100</v>
      </c>
      <c r="L9" s="171">
        <v>-24</v>
      </c>
      <c r="M9" s="153"/>
      <c r="N9" s="149">
        <f>L9+K9+G9+M9</f>
        <v>-19557</v>
      </c>
      <c r="O9" s="67">
        <f t="shared" si="3"/>
        <v>27683.176666666677</v>
      </c>
      <c r="P9" s="163">
        <f t="shared" ref="P9" si="4">(IF($Q9&lt;0,-$Q$3+P8,($Q9-$Q$3)+P8))</f>
        <v>83049.530000000028</v>
      </c>
      <c r="Q9" s="164">
        <f>Q8+N9-1</f>
        <v>174908.51</v>
      </c>
      <c r="R9" s="29">
        <f t="shared" si="1"/>
        <v>116.11418897943344</v>
      </c>
      <c r="S9" s="5">
        <f>SUM($Q$7:$Q9)/T9+1</f>
        <v>199484.17666666667</v>
      </c>
      <c r="T9" s="17">
        <v>3</v>
      </c>
      <c r="U9" s="4"/>
      <c r="V9" s="131"/>
      <c r="W9" s="105">
        <v>-2507880</v>
      </c>
      <c r="X9" s="217"/>
      <c r="Y9" s="181">
        <f>Y8-K9-L9</f>
        <v>-2507880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21539.510000000009</v>
      </c>
      <c r="P10" s="163">
        <f>(IF($Q10&lt;0,-$Q$3+P9,($Q10-$Q$3)+P9))</f>
        <v>86158.040000000037</v>
      </c>
      <c r="Q10" s="164">
        <f t="shared" ref="Q10:Q11" si="5">Q9+N10</f>
        <v>174908.51</v>
      </c>
      <c r="R10" s="29">
        <f t="shared" si="1"/>
        <v>112.53696740395809</v>
      </c>
      <c r="S10" s="5">
        <f>SUM($Q$7:$Q10)/T10-1</f>
        <v>193338.51</v>
      </c>
      <c r="T10" s="17">
        <v>4</v>
      </c>
      <c r="U10" s="4"/>
      <c r="V10" s="131"/>
      <c r="W10" s="105">
        <v>-2507880</v>
      </c>
      <c r="X10" s="217"/>
      <c r="Y10" s="181">
        <f>Y9-K10-L10</f>
        <v>-2507880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17853.310000000009</v>
      </c>
      <c r="P11" s="163">
        <f t="shared" ref="P11:P48" si="6">(IF($Q11&lt;0,-$Q$3+P10,($Q11-$Q$3)+P10))</f>
        <v>89266.550000000047</v>
      </c>
      <c r="Q11" s="164">
        <f t="shared" si="5"/>
        <v>174908.51</v>
      </c>
      <c r="R11" s="29">
        <f t="shared" si="1"/>
        <v>110.39191501746217</v>
      </c>
      <c r="S11" s="5">
        <f>SUM($Q$7:$Q11)/T11</f>
        <v>189653.31</v>
      </c>
      <c r="T11" s="17">
        <v>5</v>
      </c>
      <c r="U11" s="27"/>
      <c r="V11" s="134"/>
      <c r="W11" s="105">
        <v>-2507880</v>
      </c>
      <c r="X11" s="217"/>
      <c r="Y11" s="181">
        <f t="shared" ref="Y11:Y18" si="7">Y10-K11-L11</f>
        <v>-2507880</v>
      </c>
      <c r="Z11" s="217"/>
      <c r="AA11" s="92"/>
    </row>
    <row r="12" spans="2:255">
      <c r="B12" s="116">
        <v>46111</v>
      </c>
      <c r="C12" s="14"/>
      <c r="D12" s="87"/>
      <c r="E12" s="87">
        <v>119</v>
      </c>
      <c r="F12" s="23">
        <v>-2349557</v>
      </c>
      <c r="G12" s="26">
        <f>D12+E12+F12-E9-F9</f>
        <v>11450</v>
      </c>
      <c r="H12" s="132">
        <v>200</v>
      </c>
      <c r="I12" s="63">
        <v>-10500</v>
      </c>
      <c r="J12" s="63">
        <v>-1500</v>
      </c>
      <c r="K12" s="170">
        <f t="shared" ref="K12:K48" si="8">+H12+I12+J12</f>
        <v>-11800</v>
      </c>
      <c r="L12" s="171">
        <v>46</v>
      </c>
      <c r="M12" s="153"/>
      <c r="N12" s="149">
        <f t="shared" ref="N12:N15" si="9">L12+K12+G12+M12</f>
        <v>-304</v>
      </c>
      <c r="O12" s="67">
        <f t="shared" si="3"/>
        <v>15345.343333333343</v>
      </c>
      <c r="P12" s="163">
        <f t="shared" si="6"/>
        <v>92072.060000000056</v>
      </c>
      <c r="Q12" s="164">
        <f>Q11+N12+1</f>
        <v>174605.51</v>
      </c>
      <c r="R12" s="29">
        <f t="shared" si="1"/>
        <v>108.93267947225458</v>
      </c>
      <c r="S12" s="5">
        <f>SUM($Q$7:$Q12)/T12+1</f>
        <v>187146.34333333335</v>
      </c>
      <c r="T12" s="17">
        <v>6</v>
      </c>
      <c r="U12" s="4"/>
      <c r="V12" s="131"/>
      <c r="W12" s="105">
        <v>-2496126</v>
      </c>
      <c r="X12" s="217">
        <f>AVERAGE(W12:W20)</f>
        <v>-2484739.111111111</v>
      </c>
      <c r="Y12" s="181">
        <f>Y11-K12-L12</f>
        <v>-2496126</v>
      </c>
      <c r="Z12" s="217">
        <f>AVERAGE(Y12:Y20)</f>
        <v>-2484739.111111111</v>
      </c>
      <c r="AA12" s="92"/>
    </row>
    <row r="13" spans="2:255">
      <c r="B13" s="116">
        <v>46112</v>
      </c>
      <c r="C13" s="14"/>
      <c r="D13" s="87"/>
      <c r="E13" s="87">
        <v>470</v>
      </c>
      <c r="F13" s="23">
        <v>-2341202</v>
      </c>
      <c r="G13" s="26">
        <f>D13+E13+F13-E12-F12</f>
        <v>8706</v>
      </c>
      <c r="H13" s="132">
        <v>200</v>
      </c>
      <c r="I13" s="63">
        <v>-4300</v>
      </c>
      <c r="J13" s="63">
        <v>-1500</v>
      </c>
      <c r="K13" s="170">
        <f t="shared" si="8"/>
        <v>-5600</v>
      </c>
      <c r="L13" s="171">
        <v>41</v>
      </c>
      <c r="M13" s="153"/>
      <c r="N13" s="149">
        <f t="shared" si="9"/>
        <v>3147</v>
      </c>
      <c r="O13" s="67">
        <f t="shared" si="3"/>
        <v>14003.367142857152</v>
      </c>
      <c r="P13" s="163">
        <f t="shared" si="6"/>
        <v>98023.570000000065</v>
      </c>
      <c r="Q13" s="164">
        <f>Q12+N13-1</f>
        <v>177751.51</v>
      </c>
      <c r="R13" s="29">
        <f t="shared" si="1"/>
        <v>108.15097039747215</v>
      </c>
      <c r="S13" s="5">
        <f>SUM($Q$7:$Q13)/T13</f>
        <v>185803.36714285714</v>
      </c>
      <c r="T13" s="17">
        <v>7</v>
      </c>
      <c r="U13" s="138">
        <f>B12+8</f>
        <v>46119</v>
      </c>
      <c r="V13" s="249"/>
      <c r="W13" s="105">
        <v>-2490566</v>
      </c>
      <c r="X13" s="217"/>
      <c r="Y13" s="181">
        <f>Y12-K13-L13+1</f>
        <v>-2490566</v>
      </c>
      <c r="Z13" s="217"/>
      <c r="AA13" s="92"/>
      <c r="AB13" s="92"/>
    </row>
    <row r="14" spans="2:255">
      <c r="B14" s="116">
        <v>46113</v>
      </c>
      <c r="C14" s="14"/>
      <c r="D14" s="87">
        <f>-5711-17058+10800+6624</f>
        <v>-5345</v>
      </c>
      <c r="E14" s="87">
        <v>0</v>
      </c>
      <c r="F14" s="23">
        <v>-2320652</v>
      </c>
      <c r="G14" s="26">
        <f>D14+E14+F14-E13-F13</f>
        <v>14735</v>
      </c>
      <c r="H14" s="132">
        <v>200</v>
      </c>
      <c r="I14" s="63">
        <v>-10800</v>
      </c>
      <c r="J14" s="63">
        <v>-1500</v>
      </c>
      <c r="K14" s="170">
        <f t="shared" si="8"/>
        <v>-12100</v>
      </c>
      <c r="L14" s="171">
        <v>8</v>
      </c>
      <c r="M14" s="154"/>
      <c r="N14" s="149">
        <f t="shared" si="9"/>
        <v>2643</v>
      </c>
      <c r="O14" s="67">
        <f>P14/T14+1</f>
        <v>13328.260000000009</v>
      </c>
      <c r="P14" s="163">
        <f t="shared" si="6"/>
        <v>106618.08000000007</v>
      </c>
      <c r="Q14" s="164">
        <f>Q13+N14</f>
        <v>180394.51</v>
      </c>
      <c r="R14" s="29">
        <f t="shared" si="1"/>
        <v>107.75742724097788</v>
      </c>
      <c r="S14" s="5">
        <f>SUM($Q$7:$Q14)/T14</f>
        <v>185127.26</v>
      </c>
      <c r="T14" s="17">
        <v>8</v>
      </c>
      <c r="U14" s="4"/>
      <c r="V14" s="4"/>
      <c r="W14" s="105">
        <v>-2478474</v>
      </c>
      <c r="X14" s="217"/>
      <c r="Y14" s="181">
        <f>Y13-K14-L14</f>
        <v>-2478474</v>
      </c>
      <c r="Z14" s="217"/>
      <c r="AA14" s="92"/>
    </row>
    <row r="15" spans="2:255">
      <c r="B15" s="116">
        <v>46114</v>
      </c>
      <c r="C15" s="14"/>
      <c r="D15" s="87"/>
      <c r="E15" s="87">
        <v>0</v>
      </c>
      <c r="F15" s="23">
        <v>-2329445</v>
      </c>
      <c r="G15" s="26">
        <f>D15+E15+F15-E14-F14</f>
        <v>-8793</v>
      </c>
      <c r="H15" s="132">
        <v>200</v>
      </c>
      <c r="I15" s="63">
        <v>5200</v>
      </c>
      <c r="J15" s="63">
        <v>-1500</v>
      </c>
      <c r="K15" s="170">
        <f t="shared" si="8"/>
        <v>3900</v>
      </c>
      <c r="L15" s="172">
        <v>6</v>
      </c>
      <c r="M15" s="153"/>
      <c r="N15" s="149">
        <f t="shared" si="9"/>
        <v>-4887</v>
      </c>
      <c r="O15" s="67">
        <f t="shared" si="3"/>
        <v>12258.510000000009</v>
      </c>
      <c r="P15" s="7">
        <f t="shared" si="6"/>
        <v>110326.59000000008</v>
      </c>
      <c r="Q15" s="164">
        <f>Q14+N15+1</f>
        <v>175508.51</v>
      </c>
      <c r="R15" s="29">
        <f t="shared" si="1"/>
        <v>107.13533760186264</v>
      </c>
      <c r="S15" s="5">
        <f>SUM($Q$7:$Q15)/T15</f>
        <v>184058.51</v>
      </c>
      <c r="T15" s="17">
        <v>9</v>
      </c>
      <c r="U15" s="4"/>
      <c r="V15" s="4"/>
      <c r="W15" s="105">
        <v>-2482380</v>
      </c>
      <c r="X15" s="217"/>
      <c r="Y15" s="181">
        <f>Y14-K15-L15</f>
        <v>-2482380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11403.510000000009</v>
      </c>
      <c r="P16" s="70">
        <f t="shared" si="6"/>
        <v>114035.10000000009</v>
      </c>
      <c r="Q16" s="164">
        <f>Q15+N16</f>
        <v>175508.51</v>
      </c>
      <c r="R16" s="71">
        <f t="shared" si="1"/>
        <v>106.63766589057045</v>
      </c>
      <c r="S16" s="72">
        <f>SUM($Q$7:$Q16)/T16</f>
        <v>183203.51</v>
      </c>
      <c r="T16" s="73">
        <v>10</v>
      </c>
      <c r="U16" s="218"/>
      <c r="V16" s="133"/>
      <c r="W16" s="105">
        <v>-2482380</v>
      </c>
      <c r="X16" s="217"/>
      <c r="Y16" s="181">
        <f>Y15-K16-L16</f>
        <v>-2482380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10703.964545454555</v>
      </c>
      <c r="P17" s="7">
        <f t="shared" si="6"/>
        <v>117743.6100000001</v>
      </c>
      <c r="Q17" s="164">
        <f>Q16+N17</f>
        <v>175508.51</v>
      </c>
      <c r="R17" s="29">
        <f t="shared" si="1"/>
        <v>106.23047994496773</v>
      </c>
      <c r="S17" s="5">
        <f>SUM($Q$7:$Q17)/T17</f>
        <v>182503.96454545457</v>
      </c>
      <c r="T17" s="18">
        <v>11</v>
      </c>
      <c r="U17" s="27"/>
      <c r="V17" s="136"/>
      <c r="W17" s="105">
        <v>-2482380</v>
      </c>
      <c r="X17" s="217"/>
      <c r="Y17" s="181">
        <f t="shared" si="7"/>
        <v>-2482380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10121.010000000009</v>
      </c>
      <c r="P18" s="7">
        <f t="shared" si="6"/>
        <v>121452.12000000011</v>
      </c>
      <c r="Q18" s="164">
        <f t="shared" ref="Q18" si="10">Q17+N18</f>
        <v>175508.51</v>
      </c>
      <c r="R18" s="29">
        <f t="shared" si="1"/>
        <v>105.89115832363214</v>
      </c>
      <c r="S18" s="5">
        <f>SUM($Q$7:$Q18)/T18</f>
        <v>181921.01</v>
      </c>
      <c r="T18" s="18">
        <v>12</v>
      </c>
      <c r="U18" s="27"/>
      <c r="V18" s="136"/>
      <c r="W18" s="105">
        <v>-2482380</v>
      </c>
      <c r="X18" s="217"/>
      <c r="Y18" s="181">
        <f t="shared" si="7"/>
        <v>-2482380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9627.7407692307788</v>
      </c>
      <c r="P19" s="7">
        <f t="shared" si="6"/>
        <v>125160.63000000012</v>
      </c>
      <c r="Q19" s="164">
        <f>Q18+N19</f>
        <v>175508.51</v>
      </c>
      <c r="R19" s="29">
        <f t="shared" si="1"/>
        <v>105.60404002865586</v>
      </c>
      <c r="S19" s="5">
        <f>SUM($Q$7:$Q19)/T19</f>
        <v>181427.74076923076</v>
      </c>
      <c r="T19" s="18">
        <v>13</v>
      </c>
      <c r="U19" s="138">
        <f>B19</f>
        <v>46118</v>
      </c>
      <c r="V19" s="310"/>
      <c r="W19" s="105">
        <v>-2482380</v>
      </c>
      <c r="X19" s="217">
        <f>AVERAGE(W19:W27)</f>
        <v>-2483751.3333333335</v>
      </c>
      <c r="Y19" s="181">
        <f>Y18-K19-L19</f>
        <v>-2482380</v>
      </c>
      <c r="Z19" s="217">
        <f>AVERAGE(Y19:Y27)</f>
        <v>-2483751.3333333335</v>
      </c>
      <c r="AA19" s="92"/>
      <c r="AD19" s="309"/>
    </row>
    <row r="20" spans="2:31">
      <c r="B20" s="116">
        <v>46119</v>
      </c>
      <c r="C20" s="14"/>
      <c r="D20" s="87"/>
      <c r="E20" s="87">
        <v>0</v>
      </c>
      <c r="F20" s="23">
        <v>-2329873</v>
      </c>
      <c r="G20" s="26">
        <f>D20+E20+F20-E15-F15</f>
        <v>-428</v>
      </c>
      <c r="H20" s="132">
        <v>200</v>
      </c>
      <c r="I20" s="63">
        <v>2900</v>
      </c>
      <c r="J20" s="63">
        <v>100</v>
      </c>
      <c r="K20" s="170">
        <f>+H20+I20+J20</f>
        <v>3200</v>
      </c>
      <c r="L20" s="171">
        <v>6</v>
      </c>
      <c r="M20" s="153"/>
      <c r="N20" s="149">
        <f t="shared" si="11"/>
        <v>2778</v>
      </c>
      <c r="O20" s="67">
        <f t="shared" si="3"/>
        <v>9403.3671428571524</v>
      </c>
      <c r="P20" s="7">
        <f t="shared" si="6"/>
        <v>131647.14000000013</v>
      </c>
      <c r="Q20" s="164">
        <f>Q19+N20</f>
        <v>178286.51</v>
      </c>
      <c r="R20" s="29">
        <f t="shared" si="1"/>
        <v>105.47343838350238</v>
      </c>
      <c r="S20" s="5">
        <f>SUM($Q$7:$Q20)/T20</f>
        <v>181203.36714285711</v>
      </c>
      <c r="T20" s="18">
        <v>14</v>
      </c>
      <c r="U20" s="138">
        <f>B19+8</f>
        <v>46126</v>
      </c>
      <c r="V20" s="131"/>
      <c r="W20" s="105">
        <v>-2485586</v>
      </c>
      <c r="X20" s="217"/>
      <c r="Y20" s="181">
        <f>Y19-K20-L20</f>
        <v>-2485586</v>
      </c>
      <c r="Z20" s="217"/>
      <c r="AA20" s="92"/>
      <c r="AB20" s="92"/>
    </row>
    <row r="21" spans="2:31">
      <c r="B21" s="116">
        <v>46120</v>
      </c>
      <c r="C21" s="14"/>
      <c r="D21" s="87">
        <f>-10800+11895</f>
        <v>1095</v>
      </c>
      <c r="E21" s="87">
        <v>0</v>
      </c>
      <c r="F21" s="23">
        <v>-2339434</v>
      </c>
      <c r="G21" s="26">
        <f>D21+E21+F21-E20-F20</f>
        <v>-8466</v>
      </c>
      <c r="H21" s="132">
        <v>200</v>
      </c>
      <c r="I21" s="63">
        <v>-500</v>
      </c>
      <c r="J21" s="63">
        <v>100</v>
      </c>
      <c r="K21" s="170">
        <f t="shared" ref="K21:K24" si="12">+H21+I21+J21</f>
        <v>-200</v>
      </c>
      <c r="L21" s="171">
        <v>-49</v>
      </c>
      <c r="M21" s="153"/>
      <c r="N21" s="149">
        <f t="shared" si="11"/>
        <v>-8715</v>
      </c>
      <c r="O21" s="67">
        <f t="shared" si="3"/>
        <v>8627.9100000000089</v>
      </c>
      <c r="P21" s="7">
        <f t="shared" si="6"/>
        <v>129418.65000000014</v>
      </c>
      <c r="Q21" s="164">
        <f>Q20+N21</f>
        <v>169571.51</v>
      </c>
      <c r="R21" s="29">
        <f t="shared" si="1"/>
        <v>105.02206635622815</v>
      </c>
      <c r="S21" s="5">
        <f>SUM($Q$7:$Q21)/T21</f>
        <v>180427.90999999997</v>
      </c>
      <c r="T21" s="18">
        <v>15</v>
      </c>
      <c r="U21" s="4"/>
      <c r="V21" s="131"/>
      <c r="W21" s="105">
        <v>-2485337</v>
      </c>
      <c r="X21" s="217"/>
      <c r="Y21" s="181">
        <f>Y20-K21-L21</f>
        <v>-2485337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>
        <v>0</v>
      </c>
      <c r="F22" s="23">
        <v>-2347624</v>
      </c>
      <c r="G22" s="26">
        <f>D22+E22+F22-E21-F21</f>
        <v>-8190</v>
      </c>
      <c r="H22" s="132">
        <v>200</v>
      </c>
      <c r="I22" s="63">
        <v>7700</v>
      </c>
      <c r="J22" s="63">
        <v>100</v>
      </c>
      <c r="K22" s="170">
        <f t="shared" si="12"/>
        <v>8000</v>
      </c>
      <c r="L22" s="171">
        <v>41</v>
      </c>
      <c r="M22" s="153"/>
      <c r="N22" s="149">
        <f t="shared" si="11"/>
        <v>-149</v>
      </c>
      <c r="O22" s="67">
        <f t="shared" si="3"/>
        <v>7940.0100000000093</v>
      </c>
      <c r="P22" s="7">
        <f t="shared" si="6"/>
        <v>127040.16000000015</v>
      </c>
      <c r="Q22" s="164">
        <f>Q21+N22-1</f>
        <v>169421.51</v>
      </c>
      <c r="R22" s="29">
        <f t="shared" si="1"/>
        <v>104.62165890570428</v>
      </c>
      <c r="S22" s="5">
        <f>SUM($Q$7:$Q22)/T22</f>
        <v>179740.00999999995</v>
      </c>
      <c r="T22" s="18">
        <v>16</v>
      </c>
      <c r="U22" s="4"/>
      <c r="V22" s="131"/>
      <c r="W22" s="105">
        <v>-2493378</v>
      </c>
      <c r="X22" s="217"/>
      <c r="Y22" s="181">
        <f>Y21-K22-L22</f>
        <v>-2493378</v>
      </c>
      <c r="Z22" s="217"/>
      <c r="AA22" s="92"/>
    </row>
    <row r="23" spans="2:31">
      <c r="B23" s="116">
        <v>46122</v>
      </c>
      <c r="C23" s="14"/>
      <c r="D23" s="87"/>
      <c r="E23" s="87">
        <v>0</v>
      </c>
      <c r="F23" s="23">
        <v>-2332449</v>
      </c>
      <c r="G23" s="26">
        <f>D23+E23+F23-E22-F22</f>
        <v>15175</v>
      </c>
      <c r="H23" s="132">
        <v>200</v>
      </c>
      <c r="I23" s="63">
        <v>-10500</v>
      </c>
      <c r="J23" s="63">
        <v>100</v>
      </c>
      <c r="K23" s="170">
        <f t="shared" si="12"/>
        <v>-10200</v>
      </c>
      <c r="L23" s="171">
        <v>19</v>
      </c>
      <c r="M23" s="153"/>
      <c r="N23" s="149">
        <f t="shared" si="11"/>
        <v>4994</v>
      </c>
      <c r="O23" s="67">
        <f t="shared" si="3"/>
        <v>7626.8629411764796</v>
      </c>
      <c r="P23" s="7">
        <f t="shared" si="6"/>
        <v>129656.67000000016</v>
      </c>
      <c r="Q23" s="164">
        <f>Q22+N23+1</f>
        <v>174416.51</v>
      </c>
      <c r="R23" s="29">
        <f t="shared" si="1"/>
        <v>104.43938471546939</v>
      </c>
      <c r="S23" s="5">
        <f>SUM($Q$7:$Q23)/T23</f>
        <v>179426.8629411764</v>
      </c>
      <c r="T23" s="18">
        <v>17</v>
      </c>
      <c r="U23" s="27"/>
      <c r="V23" s="135"/>
      <c r="W23" s="105">
        <v>-2483198</v>
      </c>
      <c r="X23" s="217"/>
      <c r="Y23" s="181">
        <f>Y22-K23-L23-1</f>
        <v>-2483198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7348.5100000000093</v>
      </c>
      <c r="P24" s="7">
        <f t="shared" si="6"/>
        <v>132273.18000000017</v>
      </c>
      <c r="Q24" s="164">
        <f>Q23+N24</f>
        <v>174416.51</v>
      </c>
      <c r="R24" s="29">
        <f t="shared" si="1"/>
        <v>104.27736321303837</v>
      </c>
      <c r="S24" s="5">
        <f>SUM($Q$7:$Q24)/T24</f>
        <v>179148.50999999992</v>
      </c>
      <c r="T24" s="18">
        <v>18</v>
      </c>
      <c r="U24" s="4"/>
      <c r="V24" s="135"/>
      <c r="W24" s="105">
        <v>-2483198</v>
      </c>
      <c r="X24" s="217"/>
      <c r="Y24" s="181">
        <f t="shared" ref="Y24:Y48" si="13">Y23-K24-L24</f>
        <v>-2483198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7099.4573684210618</v>
      </c>
      <c r="P25" s="7">
        <f t="shared" si="6"/>
        <v>134889.69000000018</v>
      </c>
      <c r="Q25" s="164">
        <f>Q24+N25</f>
        <v>174416.51</v>
      </c>
      <c r="R25" s="29">
        <f t="shared" si="1"/>
        <v>104.13181453342315</v>
      </c>
      <c r="S25" s="5">
        <f>SUM($Q$7:$Q25)/T25-1</f>
        <v>178898.45736842099</v>
      </c>
      <c r="T25" s="18">
        <v>19</v>
      </c>
      <c r="U25" s="4"/>
      <c r="V25" s="131"/>
      <c r="W25" s="105">
        <v>-2483198</v>
      </c>
      <c r="X25" s="217"/>
      <c r="Y25" s="181">
        <f t="shared" si="13"/>
        <v>-2483198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>
        <v>80</v>
      </c>
      <c r="F26" s="23">
        <v>-2331140</v>
      </c>
      <c r="G26" s="26">
        <f>D26+E26+F26-E23-F23</f>
        <v>1389</v>
      </c>
      <c r="H26" s="132">
        <v>200</v>
      </c>
      <c r="I26" s="63">
        <v>-4400</v>
      </c>
      <c r="J26" s="63">
        <v>100</v>
      </c>
      <c r="K26" s="170">
        <f t="shared" si="8"/>
        <v>-4100</v>
      </c>
      <c r="L26" s="171">
        <v>-19</v>
      </c>
      <c r="M26" s="153"/>
      <c r="N26" s="149">
        <f t="shared" ref="N26" si="14">L26+K26+G26+M26</f>
        <v>-2730</v>
      </c>
      <c r="O26" s="67">
        <f t="shared" si="3"/>
        <v>6738.7600000000093</v>
      </c>
      <c r="P26" s="7">
        <f t="shared" si="6"/>
        <v>134775.20000000019</v>
      </c>
      <c r="Q26" s="164">
        <f>Q25+N26-1</f>
        <v>171685.51</v>
      </c>
      <c r="R26" s="29">
        <f t="shared" si="1"/>
        <v>103.92244470314313</v>
      </c>
      <c r="S26" s="5">
        <f>SUM($Q$7:$Q26)/T26</f>
        <v>178538.75999999992</v>
      </c>
      <c r="T26" s="18">
        <v>20</v>
      </c>
      <c r="U26" s="138">
        <f>B26</f>
        <v>46125</v>
      </c>
      <c r="V26" s="310"/>
      <c r="W26" s="105">
        <v>-2479078</v>
      </c>
      <c r="X26" s="217">
        <f>AVERAGE(W26:W34)</f>
        <v>-2478743.5</v>
      </c>
      <c r="Y26" s="181">
        <f>Y25-K26-L26+1</f>
        <v>-2479078</v>
      </c>
      <c r="Z26" s="217">
        <f>AVERAGE(Y26:Y34)</f>
        <v>-2478483.111111111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>
        <v>0</v>
      </c>
      <c r="F27" s="23">
        <v>-2329145</v>
      </c>
      <c r="G27" s="26">
        <f>D27+E27+F27-E26-F26</f>
        <v>1915</v>
      </c>
      <c r="H27" s="132">
        <v>200</v>
      </c>
      <c r="I27" s="63">
        <v>-1000</v>
      </c>
      <c r="J27" s="63">
        <v>100</v>
      </c>
      <c r="K27" s="170">
        <f t="shared" si="8"/>
        <v>-700</v>
      </c>
      <c r="L27" s="171">
        <v>31</v>
      </c>
      <c r="M27" s="153"/>
      <c r="N27" s="149">
        <f>L27+K27+G27+M27</f>
        <v>1246</v>
      </c>
      <c r="O27" s="67">
        <f t="shared" si="3"/>
        <v>6471.7480952381047</v>
      </c>
      <c r="P27" s="7">
        <f t="shared" si="6"/>
        <v>135906.7100000002</v>
      </c>
      <c r="Q27" s="164">
        <f>Q26+N27</f>
        <v>172931.51</v>
      </c>
      <c r="R27" s="29">
        <f t="shared" si="1"/>
        <v>103.76760657464376</v>
      </c>
      <c r="S27" s="5">
        <f>SUM($Q$7:$Q27)/T27+1</f>
        <v>178272.748095238</v>
      </c>
      <c r="T27" s="18">
        <v>21</v>
      </c>
      <c r="U27" s="138">
        <f>B28+6</f>
        <v>46133</v>
      </c>
      <c r="V27" s="159"/>
      <c r="W27" s="105">
        <v>-2478409</v>
      </c>
      <c r="X27" s="217"/>
      <c r="Y27" s="181">
        <f>Y26-K27-L27</f>
        <v>-2478409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>
        <f>-11895+12120</f>
        <v>225</v>
      </c>
      <c r="E28" s="87"/>
      <c r="F28" s="23"/>
      <c r="G28" s="26">
        <f>D28+E28+F28-E27-F27</f>
        <v>2329370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2329370</v>
      </c>
      <c r="O28" s="67">
        <f t="shared" si="3"/>
        <v>112109.37363636363</v>
      </c>
      <c r="P28" s="7">
        <f t="shared" si="6"/>
        <v>2466406.2199999997</v>
      </c>
      <c r="Q28" s="164">
        <f>Q27+N28-2</f>
        <v>2502299.5099999998</v>
      </c>
      <c r="R28" s="29">
        <f t="shared" si="1"/>
        <v>165.25632924118949</v>
      </c>
      <c r="S28" s="5">
        <f>SUM($Q$7:$Q28)/T28+1</f>
        <v>283910.37363636354</v>
      </c>
      <c r="T28" s="18">
        <v>22</v>
      </c>
      <c r="U28" s="4"/>
      <c r="V28" s="131"/>
      <c r="W28" s="105"/>
      <c r="X28" s="217"/>
      <c r="Y28" s="181">
        <f>Y27-K28-L28+2</f>
        <v>-2478407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208561.2056521739</v>
      </c>
      <c r="P29" s="7">
        <f t="shared" si="6"/>
        <v>4796907.7299999995</v>
      </c>
      <c r="Q29" s="164">
        <f>Q28+N29+2</f>
        <v>2502301.5099999998</v>
      </c>
      <c r="R29" s="29">
        <f t="shared" si="1"/>
        <v>221.3976750012653</v>
      </c>
      <c r="S29" s="5">
        <f>SUM($Q$7:$Q29)/T29</f>
        <v>380361.20565217378</v>
      </c>
      <c r="T29" s="18">
        <v>23</v>
      </c>
      <c r="U29" s="4"/>
      <c r="V29" s="131"/>
      <c r="W29" s="105"/>
      <c r="X29" s="217"/>
      <c r="Y29" s="181">
        <f>Y28-K29-L29-2</f>
        <v>-2478409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296975.42666666664</v>
      </c>
      <c r="P30" s="7">
        <f t="shared" si="6"/>
        <v>7127410.2399999993</v>
      </c>
      <c r="Q30" s="164">
        <f>Q29+N30+1</f>
        <v>2502302.5099999998</v>
      </c>
      <c r="R30" s="29">
        <f t="shared" si="1"/>
        <v>272.86113310050439</v>
      </c>
      <c r="S30" s="5">
        <f>SUM($Q$7:$Q30)/T30</f>
        <v>468775.42666666652</v>
      </c>
      <c r="T30" s="18">
        <v>24</v>
      </c>
      <c r="U30" s="4"/>
      <c r="V30" s="131"/>
      <c r="W30" s="105"/>
      <c r="X30" s="217"/>
      <c r="Y30" s="181">
        <f t="shared" si="13"/>
        <v>-2478409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378316.51</v>
      </c>
      <c r="P31" s="7">
        <f t="shared" si="6"/>
        <v>9457912.75</v>
      </c>
      <c r="Q31" s="164">
        <f t="shared" ref="Q31:Q39" si="15">Q30+N31</f>
        <v>2502302.5099999998</v>
      </c>
      <c r="R31" s="29">
        <f t="shared" si="1"/>
        <v>320.20751455180437</v>
      </c>
      <c r="S31" s="5">
        <f>SUM($Q$7:$Q31)/T31</f>
        <v>550116.50999999989</v>
      </c>
      <c r="T31" s="18">
        <v>25</v>
      </c>
      <c r="U31" s="4"/>
      <c r="V31" s="137"/>
      <c r="W31" s="105"/>
      <c r="X31" s="217"/>
      <c r="Y31" s="181">
        <f t="shared" si="13"/>
        <v>-2478409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453400.58692307689</v>
      </c>
      <c r="P32" s="7">
        <f t="shared" si="6"/>
        <v>11788415.26</v>
      </c>
      <c r="Q32" s="164">
        <f t="shared" si="15"/>
        <v>2502302.5099999998</v>
      </c>
      <c r="R32" s="29">
        <f t="shared" si="1"/>
        <v>363.9118666606966</v>
      </c>
      <c r="S32" s="5">
        <f>SUM($Q$7:$Q32)/T32</f>
        <v>625200.58692307677</v>
      </c>
      <c r="T32" s="18">
        <v>26</v>
      </c>
      <c r="U32" s="27"/>
      <c r="V32" s="137"/>
      <c r="W32" s="105"/>
      <c r="X32" s="217"/>
      <c r="Y32" s="181">
        <f t="shared" si="13"/>
        <v>-2478409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522922.84333333332</v>
      </c>
      <c r="P33" s="7">
        <f t="shared" si="6"/>
        <v>14118916.77</v>
      </c>
      <c r="Q33" s="164">
        <f>Q32+N33-1</f>
        <v>2502301.5099999998</v>
      </c>
      <c r="R33" s="29">
        <f t="shared" si="1"/>
        <v>404.37883779588662</v>
      </c>
      <c r="S33" s="5">
        <f>SUM($Q$7:$Q33)/T33</f>
        <v>694722.84333333315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-2478409</v>
      </c>
      <c r="Z33" s="217">
        <f>AVERAGE(Y33:Y41)</f>
        <v>-2478410.4444444445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587479.22428571421</v>
      </c>
      <c r="P34" s="7">
        <f t="shared" si="6"/>
        <v>16449418.279999999</v>
      </c>
      <c r="Q34" s="164">
        <f>Q33+N34</f>
        <v>2502301.5099999998</v>
      </c>
      <c r="R34" s="29">
        <f t="shared" si="1"/>
        <v>441.95531099284875</v>
      </c>
      <c r="S34" s="5">
        <f>SUM($Q$7:$Q34)/T34</f>
        <v>759279.2242857141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-2478409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>
        <v>-12120</v>
      </c>
      <c r="E35" s="87"/>
      <c r="F35" s="23"/>
      <c r="G35" s="26">
        <f>D35+E35+F35-E34-F34</f>
        <v>-12120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-12120</v>
      </c>
      <c r="O35" s="67">
        <f t="shared" si="3"/>
        <v>647165.54448275862</v>
      </c>
      <c r="P35" s="7">
        <f t="shared" si="6"/>
        <v>18767800.789999999</v>
      </c>
      <c r="Q35" s="164">
        <f>Q34+N35+1</f>
        <v>2490182.5099999998</v>
      </c>
      <c r="R35" s="29">
        <f t="shared" si="1"/>
        <v>476.69705732407357</v>
      </c>
      <c r="S35" s="5">
        <f>SUM($Q$7:$Q35)/T35</f>
        <v>818965.54448275839</v>
      </c>
      <c r="T35" s="18">
        <v>29</v>
      </c>
      <c r="U35" s="4"/>
      <c r="V35" s="131"/>
      <c r="W35" s="105"/>
      <c r="X35" s="217"/>
      <c r="Y35" s="181">
        <f>Y34-K35-L35-1</f>
        <v>-2478410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702872.84333333327</v>
      </c>
      <c r="P36" s="7">
        <f t="shared" si="6"/>
        <v>21086185.299999997</v>
      </c>
      <c r="Q36" s="164">
        <f>Q35+N36+2</f>
        <v>2490184.5099999998</v>
      </c>
      <c r="R36" s="29">
        <f t="shared" si="1"/>
        <v>509.12330811020547</v>
      </c>
      <c r="S36" s="5">
        <f>SUM($Q$7:$Q36)/T36+1</f>
        <v>874673.84333333303</v>
      </c>
      <c r="T36" s="18">
        <v>30</v>
      </c>
      <c r="U36" s="4"/>
      <c r="V36" s="136"/>
      <c r="W36" s="105"/>
      <c r="X36" s="217"/>
      <c r="Y36" s="181">
        <f>Y35-K36-L36-1</f>
        <v>-2478411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754986.09064516111</v>
      </c>
      <c r="P37" s="7">
        <f t="shared" si="6"/>
        <v>23404568.809999995</v>
      </c>
      <c r="Q37" s="164">
        <f>Q36+N37-1</f>
        <v>2490183.5099999998</v>
      </c>
      <c r="R37" s="29">
        <f t="shared" si="1"/>
        <v>539.45697942093182</v>
      </c>
      <c r="S37" s="5">
        <f>SUM($Q$7:$Q37)/T37+1</f>
        <v>926787.09064516088</v>
      </c>
      <c r="T37" s="18">
        <v>31</v>
      </c>
      <c r="U37" s="27"/>
      <c r="V37" s="137"/>
      <c r="W37" s="105"/>
      <c r="X37" s="217"/>
      <c r="Y37" s="181">
        <f t="shared" si="13"/>
        <v>-2478411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803842.25999999978</v>
      </c>
      <c r="P38" s="7">
        <f t="shared" si="6"/>
        <v>25722952.319999993</v>
      </c>
      <c r="Q38" s="164">
        <f>Q37+N38</f>
        <v>2490183.5099999998</v>
      </c>
      <c r="R38" s="29">
        <f t="shared" si="1"/>
        <v>567.89421420256087</v>
      </c>
      <c r="S38" s="5">
        <f>SUM($Q$7:$Q38)/T38</f>
        <v>975642.25999999954</v>
      </c>
      <c r="T38" s="18">
        <v>32</v>
      </c>
      <c r="U38" s="27"/>
      <c r="V38" s="137"/>
      <c r="W38" s="105"/>
      <c r="X38" s="217"/>
      <c r="Y38" s="181">
        <f t="shared" si="13"/>
        <v>-2478411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849737.44939393911</v>
      </c>
      <c r="P39" s="7">
        <f t="shared" si="6"/>
        <v>28041335.829999991</v>
      </c>
      <c r="Q39" s="164">
        <f t="shared" si="15"/>
        <v>2490183.5099999998</v>
      </c>
      <c r="R39" s="29">
        <f t="shared" si="1"/>
        <v>594.60852700462101</v>
      </c>
      <c r="S39" s="5">
        <f>SUM($Q$7:$Q39)/T39</f>
        <v>1021537.4493939389</v>
      </c>
      <c r="T39" s="18">
        <v>33</v>
      </c>
      <c r="U39" s="27"/>
      <c r="V39" s="137"/>
      <c r="W39" s="105"/>
      <c r="X39" s="217"/>
      <c r="Y39" s="181">
        <f t="shared" si="13"/>
        <v>-2478411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892932.95117647026</v>
      </c>
      <c r="P40" s="7">
        <f t="shared" si="6"/>
        <v>30359720.339999989</v>
      </c>
      <c r="Q40" s="164">
        <f>Q39+N40+1</f>
        <v>2490184.5099999998</v>
      </c>
      <c r="R40" s="29">
        <f t="shared" si="1"/>
        <v>619.75142676162397</v>
      </c>
      <c r="S40" s="5">
        <f>SUM($Q$7:$Q40)/T40</f>
        <v>1064732.9511764701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-2478411</v>
      </c>
      <c r="Z40" s="217">
        <f>AVERAGE(Y40:Y48)</f>
        <v>-2478411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933660.10999999964</v>
      </c>
      <c r="P41" s="7">
        <f t="shared" si="6"/>
        <v>32678103.849999987</v>
      </c>
      <c r="Q41" s="164">
        <f>Q40+N41-1</f>
        <v>2490183.5099999998</v>
      </c>
      <c r="R41" s="29">
        <f t="shared" si="1"/>
        <v>643.45757275902179</v>
      </c>
      <c r="S41" s="5">
        <f>SUM($Q$7:$Q41)/T41</f>
        <v>1105460.1099999994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-2478411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972055.17666666629</v>
      </c>
      <c r="P42" s="7">
        <f t="shared" si="6"/>
        <v>34993986.359999985</v>
      </c>
      <c r="Q42" s="164">
        <f>Q41+N42+1</f>
        <v>2487682.5099999998</v>
      </c>
      <c r="R42" s="29">
        <f t="shared" si="1"/>
        <v>665.80627279782652</v>
      </c>
      <c r="S42" s="5">
        <f>SUM($Q$7:$Q42)/T42</f>
        <v>1143855.1766666661</v>
      </c>
      <c r="T42" s="18">
        <v>36</v>
      </c>
      <c r="U42" s="138"/>
      <c r="V42" s="131"/>
      <c r="W42" s="105"/>
      <c r="X42" s="217"/>
      <c r="Y42" s="181">
        <f t="shared" si="13"/>
        <v>-2478411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1008374.8343243238</v>
      </c>
      <c r="P43" s="7">
        <f t="shared" si="6"/>
        <v>37309868.869999982</v>
      </c>
      <c r="Q43" s="164">
        <f>Q42+N43</f>
        <v>2487682.5099999998</v>
      </c>
      <c r="R43" s="29">
        <f t="shared" si="1"/>
        <v>686.94693499669586</v>
      </c>
      <c r="S43" s="5">
        <f>SUM($Q$7:$Q43)/T43</f>
        <v>1180174.8343243236</v>
      </c>
      <c r="T43" s="18">
        <v>37</v>
      </c>
      <c r="U43" s="138"/>
      <c r="V43" s="131"/>
      <c r="W43" s="105"/>
      <c r="X43" s="217"/>
      <c r="Y43" s="181">
        <f t="shared" si="13"/>
        <v>-2478411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1042782.9047368416</v>
      </c>
      <c r="P44" s="7">
        <f t="shared" si="6"/>
        <v>39625750.37999998</v>
      </c>
      <c r="Q44" s="164">
        <f>Q43+N44-1</f>
        <v>2487681.5099999998</v>
      </c>
      <c r="R44" s="29">
        <f t="shared" si="1"/>
        <v>706.97491544635693</v>
      </c>
      <c r="S44" s="5">
        <f>SUM($Q$7:$Q44)/T44</f>
        <v>1214582.9047368413</v>
      </c>
      <c r="T44" s="18">
        <v>38</v>
      </c>
      <c r="U44" s="138"/>
      <c r="V44" s="131"/>
      <c r="W44" s="105"/>
      <c r="X44" s="217"/>
      <c r="Y44" s="181">
        <f t="shared" si="13"/>
        <v>-2478411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1075426.4843589738</v>
      </c>
      <c r="P45" s="7">
        <f t="shared" si="6"/>
        <v>41941632.889999978</v>
      </c>
      <c r="Q45" s="164">
        <f>Q44+N45+1</f>
        <v>2487682.5099999998</v>
      </c>
      <c r="R45" s="29">
        <f t="shared" si="1"/>
        <v>725.9758349004502</v>
      </c>
      <c r="S45" s="5">
        <f>SUM($Q$7:$Q45)/T45</f>
        <v>1247226.4843589736</v>
      </c>
      <c r="T45" s="18">
        <v>39</v>
      </c>
      <c r="U45" s="138"/>
      <c r="V45" s="131"/>
      <c r="W45" s="105"/>
      <c r="X45" s="217"/>
      <c r="Y45" s="181">
        <f t="shared" si="13"/>
        <v>-2478411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1106437.8849999993</v>
      </c>
      <c r="P46" s="7">
        <f t="shared" si="6"/>
        <v>44257515.399999976</v>
      </c>
      <c r="Q46" s="164">
        <f t="shared" ref="Q46" si="16">Q45+N46</f>
        <v>2487682.5099999998</v>
      </c>
      <c r="R46" s="29">
        <f t="shared" si="1"/>
        <v>744.02670838183894</v>
      </c>
      <c r="S46" s="5">
        <f>SUM($Q$7:$Q46)/T46</f>
        <v>1278237.8849999993</v>
      </c>
      <c r="T46" s="18">
        <v>40</v>
      </c>
      <c r="U46" s="138"/>
      <c r="V46" s="131"/>
      <c r="W46" s="105"/>
      <c r="X46" s="217"/>
      <c r="Y46" s="181">
        <f t="shared" si="13"/>
        <v>-2478411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1135936.5343902432</v>
      </c>
      <c r="P47" s="7">
        <f t="shared" si="6"/>
        <v>46573397.909999974</v>
      </c>
      <c r="Q47" s="164">
        <f>Q46+N47</f>
        <v>2487682.5099999998</v>
      </c>
      <c r="R47" s="29">
        <f t="shared" si="1"/>
        <v>761.19705144950115</v>
      </c>
      <c r="S47" s="5">
        <f>SUM($Q$7:$Q47)/T47</f>
        <v>1307736.534390243</v>
      </c>
      <c r="T47" s="18">
        <v>41</v>
      </c>
      <c r="U47" s="138"/>
      <c r="V47" s="131"/>
      <c r="W47" s="105"/>
      <c r="X47" s="217"/>
      <c r="Y47" s="181">
        <f>Y46-K47-L47</f>
        <v>-2478411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1164030.5099999993</v>
      </c>
      <c r="P48" s="7">
        <f t="shared" si="6"/>
        <v>48889281.419999972</v>
      </c>
      <c r="Q48" s="164">
        <f>Q47+N48+1</f>
        <v>2487683.5099999998</v>
      </c>
      <c r="R48" s="29">
        <f t="shared" si="1"/>
        <v>777.54977299185043</v>
      </c>
      <c r="S48" s="5">
        <f>SUM($Q$7:$Q48)/T48</f>
        <v>1335830.5099999991</v>
      </c>
      <c r="T48" s="18">
        <v>42</v>
      </c>
      <c r="U48" s="138"/>
      <c r="V48" s="131"/>
      <c r="W48" s="105"/>
      <c r="X48" s="217"/>
      <c r="Y48" s="181">
        <f t="shared" si="13"/>
        <v>-2478411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178954.51</v>
      </c>
    </row>
    <row r="53" spans="4:7">
      <c r="D53" s="138" t="s">
        <v>4</v>
      </c>
      <c r="E53" s="139"/>
      <c r="F53" s="143"/>
      <c r="G53" s="91">
        <f>'Mar 2026'!E48</f>
        <v>14</v>
      </c>
    </row>
    <row r="54" spans="4:7">
      <c r="D54" s="138" t="s">
        <v>60</v>
      </c>
      <c r="E54" s="144"/>
      <c r="F54" s="143"/>
      <c r="G54" s="91">
        <f>'Mar 2026'!F48</f>
        <v>-2364721</v>
      </c>
    </row>
    <row r="55" spans="4:7" ht="12.6" thickBot="1">
      <c r="D55" s="140" t="s">
        <v>46</v>
      </c>
      <c r="E55" s="145"/>
      <c r="F55" s="146"/>
      <c r="G55" s="158">
        <f>'Mar 2026'!Y48</f>
        <v>-2521998</v>
      </c>
    </row>
    <row r="56" spans="4:7" ht="12.6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92"/>
  <sheetViews>
    <sheetView topLeftCell="A5874" workbookViewId="0">
      <selection activeCell="D5892" sqref="D5892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  <row r="5868" spans="1:3">
      <c r="A5868" s="102">
        <v>46102</v>
      </c>
      <c r="B5868">
        <v>0</v>
      </c>
      <c r="C5868" s="106">
        <v>2335765</v>
      </c>
    </row>
    <row r="5869" spans="1:3">
      <c r="A5869" s="102">
        <v>46103</v>
      </c>
      <c r="B5869">
        <v>0</v>
      </c>
      <c r="C5869" s="106">
        <v>2335765</v>
      </c>
    </row>
    <row r="5870" spans="1:3">
      <c r="A5870" s="102">
        <v>46104</v>
      </c>
      <c r="B5870">
        <v>196</v>
      </c>
      <c r="C5870" s="106">
        <v>2322240</v>
      </c>
    </row>
    <row r="5871" spans="1:3">
      <c r="A5871" s="102">
        <v>46105</v>
      </c>
      <c r="B5871">
        <v>14</v>
      </c>
      <c r="C5871" s="106">
        <v>2364721</v>
      </c>
    </row>
    <row r="5872" spans="1:3">
      <c r="A5872" s="102">
        <v>46106</v>
      </c>
      <c r="B5872">
        <v>6</v>
      </c>
      <c r="C5872" s="106">
        <v>2319307</v>
      </c>
    </row>
    <row r="5873" spans="1:3">
      <c r="A5873" s="102">
        <v>46107</v>
      </c>
      <c r="B5873">
        <v>13</v>
      </c>
      <c r="C5873" s="106">
        <v>2344468</v>
      </c>
    </row>
    <row r="5874" spans="1:3">
      <c r="A5874" s="102">
        <v>46108</v>
      </c>
      <c r="B5874">
        <v>69</v>
      </c>
      <c r="C5874" s="106">
        <v>2360957</v>
      </c>
    </row>
    <row r="5875" spans="1:3">
      <c r="A5875" s="102">
        <v>46109</v>
      </c>
      <c r="B5875">
        <v>69</v>
      </c>
      <c r="C5875" s="106">
        <v>2360957</v>
      </c>
    </row>
    <row r="5876" spans="1:3">
      <c r="A5876" s="102">
        <v>46110</v>
      </c>
      <c r="B5876">
        <v>69</v>
      </c>
      <c r="C5876" s="106">
        <v>2360957</v>
      </c>
    </row>
    <row r="5877" spans="1:3">
      <c r="A5877" s="102">
        <v>46111</v>
      </c>
      <c r="B5877">
        <v>119</v>
      </c>
      <c r="C5877" s="106">
        <v>2349557</v>
      </c>
    </row>
    <row r="5878" spans="1:3">
      <c r="A5878" s="102">
        <v>46112</v>
      </c>
      <c r="B5878">
        <v>470</v>
      </c>
      <c r="C5878" s="106">
        <v>2341202</v>
      </c>
    </row>
    <row r="5879" spans="1:3">
      <c r="A5879" s="102">
        <v>46113</v>
      </c>
      <c r="B5879">
        <v>0</v>
      </c>
      <c r="C5879" s="106">
        <v>2320652</v>
      </c>
    </row>
    <row r="5880" spans="1:3">
      <c r="A5880" s="102">
        <v>46114</v>
      </c>
      <c r="B5880">
        <v>0</v>
      </c>
      <c r="C5880" s="106">
        <v>2329445</v>
      </c>
    </row>
    <row r="5881" spans="1:3">
      <c r="A5881" s="102">
        <v>46115</v>
      </c>
      <c r="B5881">
        <v>0</v>
      </c>
      <c r="C5881" s="106">
        <v>2329445</v>
      </c>
    </row>
    <row r="5882" spans="1:3">
      <c r="A5882" s="102">
        <v>46116</v>
      </c>
      <c r="B5882">
        <v>0</v>
      </c>
      <c r="C5882" s="106">
        <v>2329445</v>
      </c>
    </row>
    <row r="5883" spans="1:3">
      <c r="A5883" s="102">
        <v>46117</v>
      </c>
      <c r="B5883">
        <v>0</v>
      </c>
      <c r="C5883" s="106">
        <v>2329445</v>
      </c>
    </row>
    <row r="5884" spans="1:3">
      <c r="A5884" s="102">
        <v>46118</v>
      </c>
      <c r="B5884">
        <v>0</v>
      </c>
      <c r="C5884" s="106">
        <v>2329445</v>
      </c>
    </row>
    <row r="5885" spans="1:3">
      <c r="A5885" s="102">
        <v>46119</v>
      </c>
      <c r="B5885">
        <v>0</v>
      </c>
      <c r="C5885" s="106">
        <v>2329873</v>
      </c>
    </row>
    <row r="5886" spans="1:3">
      <c r="A5886" s="102">
        <v>46120</v>
      </c>
      <c r="B5886">
        <v>0</v>
      </c>
      <c r="C5886" s="106">
        <v>2339434</v>
      </c>
    </row>
    <row r="5887" spans="1:3">
      <c r="A5887" s="102">
        <v>46121</v>
      </c>
      <c r="B5887">
        <v>0</v>
      </c>
      <c r="C5887" s="106">
        <v>2347624</v>
      </c>
    </row>
    <row r="5888" spans="1:3">
      <c r="A5888" s="102">
        <v>46122</v>
      </c>
      <c r="B5888">
        <v>0</v>
      </c>
      <c r="C5888" s="106">
        <v>2332449</v>
      </c>
    </row>
    <row r="5889" spans="1:3">
      <c r="A5889" s="102">
        <v>46123</v>
      </c>
      <c r="B5889">
        <v>0</v>
      </c>
      <c r="C5889" s="106">
        <v>2332449</v>
      </c>
    </row>
    <row r="5890" spans="1:3">
      <c r="A5890" s="102">
        <v>46124</v>
      </c>
      <c r="B5890">
        <v>0</v>
      </c>
      <c r="C5890" s="106">
        <v>2332449</v>
      </c>
    </row>
    <row r="5891" spans="1:3">
      <c r="A5891" s="102">
        <v>46125</v>
      </c>
      <c r="B5891">
        <v>80</v>
      </c>
      <c r="C5891" s="106">
        <v>2331140</v>
      </c>
    </row>
    <row r="5892" spans="1:3">
      <c r="A5892" s="102">
        <v>46126</v>
      </c>
      <c r="B5892">
        <v>0</v>
      </c>
      <c r="C5892" s="106">
        <v>2329145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  <row r="255" spans="1:5">
      <c r="A255" s="34" t="s">
        <v>406</v>
      </c>
      <c r="B255" s="34">
        <v>171375</v>
      </c>
      <c r="C255" s="34">
        <v>176291</v>
      </c>
      <c r="D255" s="34">
        <f t="shared" si="9"/>
        <v>4916</v>
      </c>
      <c r="E255" s="34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2026-04-15T09:34:06Z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